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TO\AVL ACL\ورن نهایی سوالات خود ارزیابی کل\ویرایش نهایی 14040631\"/>
    </mc:Choice>
  </mc:AlternateContent>
  <xr:revisionPtr revIDLastSave="0" documentId="8_{7F6AFC55-722E-D84B-B7B9-E81942598D9D}" xr6:coauthVersionLast="47" xr6:coauthVersionMax="47" xr10:uidLastSave="{00000000-0000-0000-0000-000000000000}"/>
  <bookViews>
    <workbookView xWindow="-120" yWindow="-120" windowWidth="29040" windowHeight="15720" xr2:uid="{8859A3B4-D9B6-4F82-A7D3-9695434EBD8A}"/>
  </bookViews>
  <sheets>
    <sheet name="ارزیابی تامین کنندگان " sheetId="3" r:id="rId1"/>
  </sheets>
  <definedNames>
    <definedName name="_xlnm.Print_Area" localSheetId="0">'ارزیابی تامین کنندگان '!$A$6:$J$69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7" i="3" l="1"/>
  <c r="J57" i="3"/>
  <c r="H50" i="3"/>
  <c r="J50" i="3"/>
  <c r="H47" i="3"/>
  <c r="J47" i="3"/>
  <c r="H40" i="3"/>
  <c r="H31" i="3"/>
  <c r="H30" i="3"/>
  <c r="H21" i="3"/>
  <c r="J21" i="3"/>
  <c r="H7" i="3"/>
  <c r="J31" i="3"/>
  <c r="J30" i="3"/>
  <c r="G60" i="3"/>
  <c r="G61" i="3" a="1"/>
  <c r="G61" i="3"/>
  <c r="J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<sst xmlns="http://schemas.openxmlformats.org/spreadsheetml/2006/main" count="115" uniqueCount="105">
  <si>
    <t>ضریب وزنی</t>
  </si>
  <si>
    <t>1-1</t>
  </si>
  <si>
    <t>1-2</t>
  </si>
  <si>
    <t>دارد</t>
  </si>
  <si>
    <t>0-100</t>
  </si>
  <si>
    <t>تبصره1: روش محاسبه بدین گونه خواهد بود که ابتدا میانگین هر یک از اجزا ارقام مالی محاسبه و سپس بر میانگین ده برابر سقف معاملات متوسط متناظر با سال های اجزا ارقام مالی تقسیم می شود. لذا بالاترین عدد کسب شده از تقسیم های مربوطه ضربدر100 و تا سقف 100 مبنای محاسبات می باشد.</t>
  </si>
  <si>
    <t>خارج از استان کرمان</t>
  </si>
  <si>
    <t>در استان کرمان</t>
  </si>
  <si>
    <t>در محدوده شهرستان سیرجان</t>
  </si>
  <si>
    <t>امتیاز نهایی معیار</t>
  </si>
  <si>
    <t>امتیاز  معیار</t>
  </si>
  <si>
    <t>محدوده امتیاز</t>
  </si>
  <si>
    <t>رتبه اکتسابی شرکت</t>
  </si>
  <si>
    <t>مجموع امتیاز اکتسابی شرکت</t>
  </si>
  <si>
    <t>2-توان مالی و اعتباری</t>
  </si>
  <si>
    <t>رتبه</t>
  </si>
  <si>
    <t>امتیاز</t>
  </si>
  <si>
    <t>کمتر از حد نصاب</t>
  </si>
  <si>
    <t xml:space="preserve">لطفاً جهت بارگذاری مدارک هر معیار، یک پوشه به نام معیار ایجاد کرده و در انتها تمام پوشه ها در قالب یک فایل فشرده ارسال گردد.  </t>
  </si>
  <si>
    <t>مرحله ارزیابی</t>
  </si>
  <si>
    <t>تاریخ ارزیابی قبلی</t>
  </si>
  <si>
    <t>تاریخ خود ارزیابی</t>
  </si>
  <si>
    <t>تاریخ ارزیابی توسط کمیته</t>
  </si>
  <si>
    <t>تامین کننده مورد ارزیابی</t>
  </si>
  <si>
    <t>حیطه فعالیت و تامین کالا</t>
  </si>
  <si>
    <t>لطفاً فقط در ستون (امتیاز خود ارزیابی تامین کنندگان) بر اساس معیار و محدوده ذکر شده در هر ردیف،  به شرکت خود امتیاز مناسب را تخصیص نمایید.</t>
  </si>
  <si>
    <t>امتیاز خودارزیابی تامین کنندگان</t>
  </si>
  <si>
    <t>7-بومی بودن</t>
  </si>
  <si>
    <t>1-نظام کیفیت و نحوه تضمین محصولات</t>
  </si>
  <si>
    <t>تعداد کادر فنی واحد کنترل کیفیت</t>
  </si>
  <si>
    <t xml:space="preserve">بر اساس تعداد نفرات واحد کنترل کیفیت امتیاز لازم را لحاظ کنید. </t>
  </si>
  <si>
    <t xml:space="preserve">ندارد </t>
  </si>
  <si>
    <t xml:space="preserve">یک نفر </t>
  </si>
  <si>
    <t xml:space="preserve">بیش از یک نفر </t>
  </si>
  <si>
    <t>خوب</t>
  </si>
  <si>
    <t>خیلی خوب</t>
  </si>
  <si>
    <t>1-3</t>
  </si>
  <si>
    <t>بسته بندی محصول</t>
  </si>
  <si>
    <t>آیا در صورت نیاز امکان بسته بندی محصول را دارید؟ تصاویری از بسته بندی محصولات را بارگذاری نمایید.</t>
  </si>
  <si>
    <t>نامناسب</t>
  </si>
  <si>
    <t>مناسب</t>
  </si>
  <si>
    <t>0</t>
  </si>
  <si>
    <t>10</t>
  </si>
  <si>
    <t>1-4</t>
  </si>
  <si>
    <t>گارانتی محصول</t>
  </si>
  <si>
    <t>فاقد گارانتی</t>
  </si>
  <si>
    <t>تا 18 ماه</t>
  </si>
  <si>
    <t>بیش از 18 ماه</t>
  </si>
  <si>
    <t>1-5</t>
  </si>
  <si>
    <t>خدمات پس از فروش</t>
  </si>
  <si>
    <t>فاقد خدمات پس از فروش</t>
  </si>
  <si>
    <t>تا 5 سال</t>
  </si>
  <si>
    <t>بیش از 5سال</t>
  </si>
  <si>
    <t>3- گواهی ارزیابی مشتریان قبلی</t>
  </si>
  <si>
    <t>4- سوابق عملکرد</t>
  </si>
  <si>
    <t>4-1</t>
  </si>
  <si>
    <t>تا 5 مورد</t>
  </si>
  <si>
    <t>تا 10 مورد</t>
  </si>
  <si>
    <t>تا 15 مورد</t>
  </si>
  <si>
    <t>بیش از 15مورد</t>
  </si>
  <si>
    <t>تمامی گواهی حسن انجام کار، رضایت نامه ها و گواهی نامه های شخص ثالث را بارگذاری نمایید.</t>
  </si>
  <si>
    <r>
      <rPr>
        <b/>
        <sz val="14"/>
        <color theme="1"/>
        <rFont val="B Nazanin"/>
        <charset val="178"/>
      </rPr>
      <t>حسن سابقه:</t>
    </r>
    <r>
      <rPr>
        <sz val="11"/>
        <color theme="1"/>
        <rFont val="B Nazanin"/>
        <charset val="178"/>
      </rPr>
      <t xml:space="preserve">حسن سوابق عملکرد شامل قراردادهای همکاری و فروش محصول به شرکت های منطقه گل گهر و سایر شرکت های  متناسب طی </t>
    </r>
    <r>
      <rPr>
        <b/>
        <sz val="11"/>
        <color theme="1"/>
        <rFont val="B Nazanin"/>
        <charset val="178"/>
      </rPr>
      <t>حداکثر 5سال گذشته</t>
    </r>
    <r>
      <rPr>
        <sz val="11"/>
        <color theme="1"/>
        <rFont val="B Nazanin"/>
        <charset val="178"/>
      </rPr>
      <t xml:space="preserve"> و همچنین انجام تعهدات نسبت به مشتریان قبلی از لحاظ زمان و کیفیت محصول است </t>
    </r>
  </si>
  <si>
    <t>نامه رسمی یا گواهی انجام تعهدات را بارگذاری نمایید.</t>
  </si>
  <si>
    <t>تبصره: نامه های مربوط به انجام تعهدات با قرارداد (ابلاغیه) های ارائه شده باید منطبق باشد.</t>
  </si>
  <si>
    <t>1تا 5 سال</t>
  </si>
  <si>
    <t xml:space="preserve"> 6تا 10سال</t>
  </si>
  <si>
    <t>11تا 15 سال</t>
  </si>
  <si>
    <t>بیش از 15 سال</t>
  </si>
  <si>
    <t>4-2</t>
  </si>
  <si>
    <r>
      <rPr>
        <b/>
        <sz val="11"/>
        <color theme="1"/>
        <rFont val="B Nazanin"/>
        <charset val="178"/>
      </rPr>
      <t>تجربه کاری شرکت:</t>
    </r>
    <r>
      <rPr>
        <sz val="11"/>
        <color theme="1"/>
        <rFont val="B Nazanin"/>
        <charset val="178"/>
      </rPr>
      <t xml:space="preserve">
در این ردیف مواردی شامل سابقه فعالیت شرکت و گواهینامه ثبت نام در نظام مالیات بر ارزش افزوده بررسی می شود.</t>
    </r>
  </si>
  <si>
    <t>جواز تاسیس ، پروانه کسب یا هر مدرکی دال بر سابقه کار شرکت دارید را بارگذاری نمایید.</t>
  </si>
  <si>
    <t xml:space="preserve">آخرین گواهینامه ثبت نام در نظام مالیات بر ارزش افزوده را بارگذاری نمایید. </t>
  </si>
  <si>
    <t>5- انبار</t>
  </si>
  <si>
    <t xml:space="preserve">    این مورد طبق بررسی و تشخیص کارشناسان فنی ازشرکت، فروشگاه، انبار و امکانات آن بنا به اقتضای نوع کالا تعیین می شود.</t>
  </si>
  <si>
    <t>دارد بدون سیستم کدینگ</t>
  </si>
  <si>
    <t>دارد با سیستم کدینگ</t>
  </si>
  <si>
    <t>عکس از انبار و مدارک دال بر سیستم کدینگ در صورت وجود را بارکذاری نمایید.</t>
  </si>
  <si>
    <t>6-مدارک بازرگانی</t>
  </si>
  <si>
    <t>قابل قبول</t>
  </si>
  <si>
    <t>متوسط</t>
  </si>
  <si>
    <t>بسیار خوب</t>
  </si>
  <si>
    <t>0-15</t>
  </si>
  <si>
    <t>15-30</t>
  </si>
  <si>
    <t>30-50</t>
  </si>
  <si>
    <t>50-70</t>
  </si>
  <si>
    <t>یک موسسه یا انجمن</t>
  </si>
  <si>
    <t>بیش از یک موسسه یا انجمن</t>
  </si>
  <si>
    <t>مستندات، مجوز ها، کارت بازرگانی، مدارک گمرکی و سایر مدارک به فراخور نوع تامین کالا را بارگذاری نمایید.</t>
  </si>
  <si>
    <t xml:space="preserve">بررسی این مورد شامل مستندات، مجوز ها، کارت بازرگانی، مدارک گمرکی و سایر مدارک به فراخور نوع تامین کالا و عضویت در موسسات و انجمن های ملی و بین المللی  می باشد.
  </t>
  </si>
  <si>
    <t>تبصره2: تقسیم نمودن 25% فروش آخرین سال بر سقف معاملات متوسط سال متناظر نیز صحیح می باشد.</t>
  </si>
  <si>
    <r>
      <t xml:space="preserve">  احراز خدمات پس از فروش محصول منوط به درج موضوع خدمات پس از فروش در </t>
    </r>
    <r>
      <rPr>
        <b/>
        <sz val="11"/>
        <color theme="1"/>
        <rFont val="B Nazanin"/>
        <charset val="178"/>
      </rPr>
      <t>متن</t>
    </r>
    <r>
      <rPr>
        <sz val="11"/>
        <color theme="1"/>
        <rFont val="B Nazanin"/>
        <charset val="178"/>
      </rPr>
      <t xml:space="preserve"> حداقل 3 قرارداد از قراردادهای </t>
    </r>
    <r>
      <rPr>
        <b/>
        <sz val="11"/>
        <color theme="1"/>
        <rFont val="B Nazanin"/>
        <charset val="178"/>
      </rPr>
      <t>پنج سال گذشته</t>
    </r>
    <r>
      <rPr>
        <sz val="11"/>
        <color theme="1"/>
        <rFont val="B Nazanin"/>
        <charset val="178"/>
      </rPr>
      <t xml:space="preserve"> است. قرارداد های مورد نظر را بارگذاری نمایید.</t>
    </r>
  </si>
  <si>
    <r>
      <t xml:space="preserve">  احراز گارانتی محصول منوط به درج موضوع تضمین یا گارانتی در </t>
    </r>
    <r>
      <rPr>
        <b/>
        <sz val="11"/>
        <color theme="1"/>
        <rFont val="B Nazanin"/>
        <charset val="178"/>
      </rPr>
      <t>متن</t>
    </r>
    <r>
      <rPr>
        <sz val="11"/>
        <color theme="1"/>
        <rFont val="B Nazanin"/>
        <charset val="178"/>
      </rPr>
      <t xml:space="preserve"> حداقل 3 قرارداد از قراردادهای </t>
    </r>
    <r>
      <rPr>
        <b/>
        <sz val="11"/>
        <color theme="1"/>
        <rFont val="B Nazanin"/>
        <charset val="178"/>
      </rPr>
      <t>پنج سال گذشته</t>
    </r>
    <r>
      <rPr>
        <sz val="11"/>
        <color theme="1"/>
        <rFont val="B Nazanin"/>
        <charset val="178"/>
      </rPr>
      <t xml:space="preserve"> است. قرارداد های مورد نظر را بارگذاری نمایید.</t>
    </r>
  </si>
  <si>
    <r>
      <t xml:space="preserve">قراردادهای همکاری و فروش محصول به شرکت های منطقه گل گهر و سایر شرکت های متناسب طی </t>
    </r>
    <r>
      <rPr>
        <b/>
        <sz val="11"/>
        <color theme="1"/>
        <rFont val="B Nazanin"/>
        <charset val="178"/>
      </rPr>
      <t>حداکثر 5سال گذشته</t>
    </r>
    <r>
      <rPr>
        <sz val="11"/>
        <color theme="1"/>
        <rFont val="B Nazanin"/>
        <charset val="178"/>
      </rPr>
      <t xml:space="preserve"> را بارگذاری نمایید</t>
    </r>
  </si>
  <si>
    <t xml:space="preserve">   امتیاز این مورد برمبنای ارایه مستندات ثبت شرکت ، بررسی و اگر محل ثبت شرکت تامین کننده در محدوده شهرستان سیرجان باشد، امتیاز به صورت کامل و اگر در استان کرمان باشد 50  امتیاز و برای مواردی که خارج از استان کرمان هستند امتیازی منظور نمی گردد.</t>
  </si>
  <si>
    <t>شرح عوامل مورد ارزیابی تامین کنندگان(شرکت بازرگانی)</t>
  </si>
  <si>
    <t>تجهیزات کنترل کیفیت / آزمایشگاه</t>
  </si>
  <si>
    <t xml:space="preserve">بر اساس تجهیزات واحد کنترل کیفیت / آزمایشگاه امتیاز لازم را لحاظ کنید. لیست تمام تجهیزات کنترل کیفیت / آزمایشگاه را بارگذاری نمایید. </t>
  </si>
  <si>
    <t xml:space="preserve"> در صورت عضویت در موسسات و انجمن های ملی و بین المللی مدارک را بارگذاری نمایید.</t>
  </si>
  <si>
    <r>
      <t xml:space="preserve">
ارقام مالی: طبق ماده 25 آیین نامه اجرایی بند (ج) ماده 12 قانون برگزاری مناقصات این ارقام بر اساس اطلاعات </t>
    </r>
    <r>
      <rPr>
        <b/>
        <sz val="11"/>
        <color theme="1"/>
        <rFont val="B Nazanin"/>
        <charset val="178"/>
      </rPr>
      <t>حداکثر پنج سال گذشته</t>
    </r>
    <r>
      <rPr>
        <sz val="11"/>
        <color theme="1"/>
        <rFont val="B Nazanin"/>
        <charset val="178"/>
      </rPr>
      <t xml:space="preserve"> زمان ارزیابی و مشتمل بر مقادیر زیر است. مدارک مرتبط با یکی از آیتم های زیر بارگزاری گردد:
•	100برابر مالیات متوسط سالانه، مستند به اسناد مالیات های قطعی و علی الحساب پرداخت شده.
•	25% مبلغ مستند به قراردادهای پنج سال گذشته یا صورت های مالی تایید شده طبق مفاصا حساب بیمه.
•	10% دارایی ثابت، مستند به اظهارنامه رسمی یا گواهی بیمه ی دارایی ها.
•	تایید اعتبار از سوی بانک یا موسسات مالی و اعتباری معتبر تا سقف حداقل مبلغ مناقصات عمده.</t>
    </r>
  </si>
  <si>
    <t>کمتر از 1 سال</t>
  </si>
  <si>
    <r>
      <t xml:space="preserve">   ارزیابی مشتریان قبلی همان گواهی حسن انجام کار، رضایتنامه و یا گواهینامه شخص ثالث طی </t>
    </r>
    <r>
      <rPr>
        <b/>
        <sz val="10"/>
        <color theme="1"/>
        <rFont val="B Nazanin"/>
        <charset val="178"/>
      </rPr>
      <t>حداکثر 5 سال گذشته</t>
    </r>
    <r>
      <rPr>
        <sz val="10"/>
        <color theme="1"/>
        <rFont val="B Nazanin"/>
        <charset val="178"/>
      </rPr>
      <t xml:space="preserve"> ملاک ارزیابی است.
* به ازای هر گواهی صادره توسط شرکت های منطقه گل گهر20 امتیاز
* به ازای هر گواهی صادره توسط سایر شرکتها متناسب 10 امتیاز و تا سقف 100 امتیاز لحاظ می شود.</t>
    </r>
  </si>
  <si>
    <t xml:space="preserve">30&gt; امتیاز اکتسابی </t>
  </si>
  <si>
    <r>
      <t>60</t>
    </r>
    <r>
      <rPr>
        <sz val="14"/>
        <color rgb="FF000000"/>
        <rFont val="Arial"/>
        <family val="2"/>
      </rPr>
      <t>&gt;</t>
    </r>
    <r>
      <rPr>
        <sz val="14"/>
        <color rgb="FF000000"/>
        <rFont val="B Nazanin"/>
        <charset val="178"/>
      </rPr>
      <t xml:space="preserve"> امتیاز اکتسابی </t>
    </r>
    <r>
      <rPr>
        <sz val="14"/>
        <color rgb="FF000000"/>
        <rFont val="Arial"/>
        <family val="2"/>
      </rPr>
      <t>≥</t>
    </r>
    <r>
      <rPr>
        <sz val="14"/>
        <color rgb="FF000000"/>
        <rFont val="B Nazanin"/>
        <charset val="178"/>
      </rPr>
      <t xml:space="preserve"> 30</t>
    </r>
  </si>
  <si>
    <r>
      <t>80</t>
    </r>
    <r>
      <rPr>
        <sz val="14"/>
        <color rgb="FF000000"/>
        <rFont val="Arial"/>
        <family val="2"/>
      </rPr>
      <t>&gt;</t>
    </r>
    <r>
      <rPr>
        <sz val="14"/>
        <color rgb="FF000000"/>
        <rFont val="B Nazanin"/>
        <charset val="178"/>
      </rPr>
      <t xml:space="preserve"> امتیاز اکتسابی </t>
    </r>
    <r>
      <rPr>
        <sz val="14"/>
        <color rgb="FF000000"/>
        <rFont val="Arial"/>
        <family val="2"/>
      </rPr>
      <t>≥</t>
    </r>
    <r>
      <rPr>
        <sz val="14"/>
        <color rgb="FF000000"/>
        <rFont val="B Nazanin"/>
        <charset val="178"/>
      </rPr>
      <t xml:space="preserve"> 60</t>
    </r>
  </si>
  <si>
    <r>
      <t>100</t>
    </r>
    <r>
      <rPr>
        <sz val="14"/>
        <color rgb="FF000000"/>
        <rFont val="Arial"/>
        <family val="2"/>
      </rPr>
      <t>≥</t>
    </r>
    <r>
      <rPr>
        <sz val="14"/>
        <color rgb="FF000000"/>
        <rFont val="B Nazanin"/>
        <charset val="178"/>
      </rPr>
      <t xml:space="preserve"> امتیاز اکتسابی </t>
    </r>
    <r>
      <rPr>
        <sz val="14"/>
        <color rgb="FF000000"/>
        <rFont val="Arial"/>
        <family val="2"/>
      </rPr>
      <t>≥</t>
    </r>
    <r>
      <rPr>
        <sz val="14"/>
        <color rgb="FF000000"/>
        <rFont val="B Nazanin"/>
        <charset val="178"/>
      </rPr>
      <t xml:space="preserve"> 80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</si>
</sst>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8"/>
      <name val="Arial"/>
      <family val="2"/>
      <scheme val="minor"/>
    </font>
    <font>
      <b/>
      <sz val="12"/>
      <color theme="1"/>
      <name val="B Nazanin"/>
      <charset val="178"/>
    </font>
    <font>
      <b/>
      <sz val="16"/>
      <color theme="1"/>
      <name val="B Nazanin"/>
      <charset val="178"/>
    </font>
    <font>
      <b/>
      <sz val="22"/>
      <color theme="1"/>
      <name val="B Nazanin"/>
      <charset val="178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18"/>
      <color theme="1"/>
      <name val="B Nazanin"/>
      <charset val="178"/>
    </font>
    <font>
      <sz val="14"/>
      <color rgb="FF000000"/>
      <name val="B Nazanin"/>
      <charset val="178"/>
    </font>
    <font>
      <sz val="14"/>
      <color rgb="FF000000"/>
      <name val="Arial"/>
      <family val="2"/>
    </font>
    <font>
      <b/>
      <sz val="14"/>
      <color theme="1"/>
      <name val="B Nazanin"/>
      <charset val="178"/>
    </font>
    <font>
      <b/>
      <sz val="17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textRotation="90"/>
    </xf>
    <xf numFmtId="0" fontId="3" fillId="0" borderId="24" xfId="0" applyFont="1" applyBorder="1" applyAlignment="1">
      <alignment horizontal="center" textRotation="90"/>
    </xf>
    <xf numFmtId="0" fontId="3" fillId="0" borderId="22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textRotation="90"/>
    </xf>
    <xf numFmtId="0" fontId="3" fillId="3" borderId="30" xfId="0" applyFont="1" applyFill="1" applyBorder="1" applyAlignment="1">
      <alignment horizontal="center" textRotation="90"/>
    </xf>
    <xf numFmtId="0" fontId="1" fillId="0" borderId="0" xfId="0" applyFont="1" applyAlignment="1">
      <alignment horizontal="right"/>
    </xf>
    <xf numFmtId="0" fontId="12" fillId="0" borderId="7" xfId="0" applyFont="1" applyBorder="1" applyAlignment="1">
      <alignment horizontal="center" wrapText="1" readingOrder="2"/>
    </xf>
    <xf numFmtId="0" fontId="12" fillId="0" borderId="10" xfId="0" applyFont="1" applyBorder="1" applyAlignment="1">
      <alignment horizontal="center" wrapText="1" readingOrder="2"/>
    </xf>
    <xf numFmtId="0" fontId="12" fillId="0" borderId="12" xfId="0" applyFont="1" applyBorder="1" applyAlignment="1">
      <alignment horizontal="center" wrapText="1" readingOrder="2"/>
    </xf>
    <xf numFmtId="0" fontId="14" fillId="0" borderId="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40" xfId="0" applyFont="1" applyBorder="1" applyAlignment="1">
      <alignment vertical="center"/>
    </xf>
    <xf numFmtId="0" fontId="0" fillId="3" borderId="38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3" xfId="0" applyFont="1" applyBorder="1"/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9" fillId="0" borderId="13" xfId="0" applyFont="1" applyBorder="1"/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49" fontId="14" fillId="0" borderId="8" xfId="0" applyNumberFormat="1" applyFont="1" applyBorder="1"/>
    <xf numFmtId="49" fontId="14" fillId="0" borderId="1" xfId="0" applyNumberFormat="1" applyFont="1" applyBorder="1"/>
    <xf numFmtId="0" fontId="14" fillId="0" borderId="1" xfId="0" applyFont="1" applyBorder="1"/>
    <xf numFmtId="0" fontId="12" fillId="0" borderId="1" xfId="0" applyFont="1" applyBorder="1" applyAlignment="1">
      <alignment horizontal="center" wrapText="1" readingOrder="2"/>
    </xf>
    <xf numFmtId="0" fontId="12" fillId="0" borderId="11" xfId="0" applyFont="1" applyBorder="1" applyAlignment="1">
      <alignment horizontal="center" wrapText="1" readingOrder="2"/>
    </xf>
    <xf numFmtId="0" fontId="12" fillId="0" borderId="13" xfId="0" applyFont="1" applyBorder="1" applyAlignment="1">
      <alignment horizontal="center" wrapText="1" readingOrder="2"/>
    </xf>
    <xf numFmtId="0" fontId="12" fillId="0" borderId="14" xfId="0" applyFont="1" applyBorder="1" applyAlignment="1">
      <alignment horizontal="center" wrapText="1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wrapText="1" readingOrder="2"/>
    </xf>
    <xf numFmtId="0" fontId="12" fillId="0" borderId="9" xfId="0" applyFont="1" applyBorder="1" applyAlignment="1">
      <alignment horizontal="center" wrapText="1" readingOrder="2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3" fillId="0" borderId="42" xfId="0" applyFont="1" applyBorder="1" applyAlignment="1">
      <alignment horizontal="center" vertical="center" wrapText="1" readingOrder="2"/>
    </xf>
    <xf numFmtId="0" fontId="3" fillId="0" borderId="41" xfId="0" applyFont="1" applyBorder="1" applyAlignment="1">
      <alignment horizontal="center" vertical="center" wrapText="1" readingOrder="2"/>
    </xf>
    <xf numFmtId="0" fontId="3" fillId="0" borderId="44" xfId="0" applyFont="1" applyBorder="1" applyAlignment="1">
      <alignment horizontal="center" vertical="center" wrapText="1" readingOrder="2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 vertical="center" wrapText="1"/>
    </xf>
    <xf numFmtId="49" fontId="1" fillId="0" borderId="46" xfId="0" applyNumberFormat="1" applyFont="1" applyBorder="1" applyAlignment="1">
      <alignment horizontal="center" vertical="center" wrapText="1"/>
    </xf>
    <xf numFmtId="49" fontId="1" fillId="0" borderId="47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43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right" vertical="center" wrapText="1"/>
    </xf>
    <xf numFmtId="49" fontId="1" fillId="0" borderId="8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9" fontId="14" fillId="0" borderId="50" xfId="0" applyNumberFormat="1" applyFont="1" applyBorder="1" applyAlignment="1">
      <alignment horizontal="center"/>
    </xf>
    <xf numFmtId="49" fontId="14" fillId="0" borderId="52" xfId="0" applyNumberFormat="1" applyFont="1" applyBorder="1" applyAlignment="1">
      <alignment horizontal="center"/>
    </xf>
    <xf numFmtId="49" fontId="14" fillId="0" borderId="51" xfId="0" applyNumberFormat="1" applyFont="1" applyBorder="1" applyAlignment="1">
      <alignment horizontal="center"/>
    </xf>
    <xf numFmtId="49" fontId="14" fillId="0" borderId="53" xfId="0" applyNumberFormat="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1" xfId="0" applyNumberFormat="1" applyFont="1" applyFill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0" borderId="25" xfId="0" applyNumberFormat="1" applyFont="1" applyBorder="1" applyAlignment="1">
      <alignment horizontal="left"/>
    </xf>
    <xf numFmtId="49" fontId="14" fillId="0" borderId="34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14" fillId="0" borderId="32" xfId="0" applyNumberFormat="1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32" xfId="0" applyFont="1" applyBorder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right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</cellXfs>
  <cellStyles count="1">
    <cellStyle name="معمول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schemas.openxmlformats.org/officeDocument/2006/relationships/calcChain" Target="calcChain.xml" /><Relationship Id="rId5" Type="http://schemas.openxmlformats.org/officeDocument/2006/relationships/sheetMetadata" Target="metadata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107674</xdr:colOff>
      <xdr:row>0</xdr:row>
      <xdr:rowOff>298176</xdr:rowOff>
    </xdr:from>
    <xdr:to>
      <xdr:col>1</xdr:col>
      <xdr:colOff>281610</xdr:colOff>
      <xdr:row>2</xdr:row>
      <xdr:rowOff>49696</xdr:rowOff>
    </xdr:to>
    <xdr:pic>
      <xdr:nvPicPr>
        <xdr:cNvPr id="5" name="Picture 4" descr="A black and white logo&#10;&#10;AI-generated content may be incorrect.">
          <a:extLst>
            <a:ext uri="{FF2B5EF4-FFF2-40B4-BE49-F238E27FC236}">
              <a16:creationId xmlns:a16="http://schemas.microsoft.com/office/drawing/2014/main" id="{81CE6479-3010-4A69-8B0F-9D3B4C99A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45909825" y="298176"/>
          <a:ext cx="1441175" cy="513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طرح زمینه Office">
  <a:themeElements>
    <a:clrScheme name="دفتر کار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دفتر کار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دفتر کار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BE1C8-8BCE-4E01-8F98-1B552B60C4B6}">
  <sheetPr>
    <pageSetUpPr fitToPage="1"/>
  </sheetPr>
  <dimension ref="A1:K69"/>
  <sheetViews>
    <sheetView rightToLeft="1" tabSelected="1" zoomScaleNormal="100" workbookViewId="0">
      <selection activeCell="G57" sqref="G57:G59"/>
    </sheetView>
  </sheetViews>
  <sheetFormatPr defaultRowHeight="14.25"/>
  <cols>
    <col min="1" max="1" width="19" style="7" bestFit="1" customWidth="1"/>
    <col min="2" max="2" width="7.84375" style="1" bestFit="1" customWidth="1"/>
    <col min="3" max="3" width="42.90625" style="4" customWidth="1"/>
    <col min="4" max="4" width="41.43359375" style="16" customWidth="1"/>
    <col min="5" max="5" width="20.47265625" style="3" customWidth="1"/>
    <col min="6" max="6" width="7.84375" style="1" customWidth="1"/>
    <col min="7" max="7" width="7.72265625" customWidth="1"/>
    <col min="8" max="8" width="7.72265625" bestFit="1" customWidth="1"/>
    <col min="9" max="9" width="5.76171875" style="1" customWidth="1"/>
    <col min="10" max="10" width="7.72265625" style="1" bestFit="1" customWidth="1"/>
  </cols>
  <sheetData>
    <row r="1" spans="1:11" ht="30" customHeight="1">
      <c r="A1" s="142"/>
      <c r="B1" s="143"/>
      <c r="C1" s="20" t="s">
        <v>23</v>
      </c>
      <c r="D1" s="40"/>
      <c r="E1" s="146" t="s">
        <v>21</v>
      </c>
      <c r="F1" s="147"/>
      <c r="G1" s="134"/>
      <c r="H1" s="134"/>
      <c r="I1" s="134"/>
      <c r="J1" s="135"/>
      <c r="K1" s="22"/>
    </row>
    <row r="2" spans="1:11" ht="30" customHeight="1">
      <c r="A2" s="144"/>
      <c r="B2" s="145"/>
      <c r="C2" s="21" t="s">
        <v>24</v>
      </c>
      <c r="D2" s="41"/>
      <c r="E2" s="148" t="s">
        <v>22</v>
      </c>
      <c r="F2" s="149"/>
      <c r="G2" s="136"/>
      <c r="H2" s="136"/>
      <c r="I2" s="136"/>
      <c r="J2" s="137"/>
      <c r="K2" s="22"/>
    </row>
    <row r="3" spans="1:11" ht="30" customHeight="1">
      <c r="A3" s="144"/>
      <c r="B3" s="145"/>
      <c r="C3" s="21" t="s">
        <v>19</v>
      </c>
      <c r="D3" s="42"/>
      <c r="E3" s="150" t="s">
        <v>20</v>
      </c>
      <c r="F3" s="151"/>
      <c r="G3" s="138"/>
      <c r="H3" s="138"/>
      <c r="I3" s="138"/>
      <c r="J3" s="139"/>
      <c r="K3" s="22"/>
    </row>
    <row r="4" spans="1:11" ht="21.75">
      <c r="A4" s="126" t="s">
        <v>25</v>
      </c>
      <c r="B4" s="127"/>
      <c r="C4" s="127"/>
      <c r="D4" s="127"/>
      <c r="E4" s="127"/>
      <c r="F4" s="127"/>
      <c r="G4" s="127"/>
      <c r="H4" s="127"/>
      <c r="I4" s="127"/>
      <c r="J4" s="128"/>
    </row>
    <row r="5" spans="1:11" ht="23.25" thickBot="1">
      <c r="A5" s="123" t="s">
        <v>18</v>
      </c>
      <c r="B5" s="124"/>
      <c r="C5" s="124"/>
      <c r="D5" s="124"/>
      <c r="E5" s="124"/>
      <c r="F5" s="124"/>
      <c r="G5" s="124"/>
      <c r="H5" s="124"/>
      <c r="I5" s="124"/>
      <c r="J5" s="125"/>
    </row>
    <row r="6" spans="1:11" ht="130.5" thickBot="1">
      <c r="A6" s="132" t="s">
        <v>94</v>
      </c>
      <c r="B6" s="133"/>
      <c r="C6" s="133"/>
      <c r="D6" s="133"/>
      <c r="E6" s="133"/>
      <c r="F6" s="14" t="s">
        <v>11</v>
      </c>
      <c r="G6" s="15" t="s">
        <v>26</v>
      </c>
      <c r="H6" s="10" t="s">
        <v>10</v>
      </c>
      <c r="I6" s="8" t="s">
        <v>0</v>
      </c>
      <c r="J6" s="9" t="s">
        <v>9</v>
      </c>
    </row>
    <row r="7" spans="1:11" ht="20.100000000000001" customHeight="1">
      <c r="A7" s="82" t="s">
        <v>28</v>
      </c>
      <c r="B7" s="122" t="s">
        <v>1</v>
      </c>
      <c r="C7" s="152" t="s">
        <v>29</v>
      </c>
      <c r="D7" s="113" t="s">
        <v>30</v>
      </c>
      <c r="E7" s="29" t="s">
        <v>31</v>
      </c>
      <c r="F7" s="12">
        <v>0</v>
      </c>
      <c r="G7" s="53"/>
      <c r="H7" s="105">
        <f>G7+G10+G13+G15+G18</f>
        <v>0</v>
      </c>
      <c r="I7" s="108">
        <v>10</v>
      </c>
      <c r="J7" s="50">
        <f>I7*H7</f>
        <v>0</v>
      </c>
    </row>
    <row r="8" spans="1:11" ht="20.100000000000001" customHeight="1">
      <c r="A8" s="83"/>
      <c r="B8" s="88"/>
      <c r="C8" s="117"/>
      <c r="D8" s="114"/>
      <c r="E8" s="30" t="s">
        <v>32</v>
      </c>
      <c r="F8" s="11">
        <v>5</v>
      </c>
      <c r="G8" s="54"/>
      <c r="H8" s="106"/>
      <c r="I8" s="109"/>
      <c r="J8" s="51"/>
    </row>
    <row r="9" spans="1:11" ht="20.100000000000001" customHeight="1">
      <c r="A9" s="83"/>
      <c r="B9" s="88"/>
      <c r="C9" s="117"/>
      <c r="D9" s="114"/>
      <c r="E9" s="30" t="s">
        <v>33</v>
      </c>
      <c r="F9" s="11">
        <v>10</v>
      </c>
      <c r="G9" s="54"/>
      <c r="H9" s="106"/>
      <c r="I9" s="109"/>
      <c r="J9" s="51"/>
    </row>
    <row r="10" spans="1:11" ht="20.100000000000001" customHeight="1">
      <c r="A10" s="83"/>
      <c r="B10" s="88" t="s">
        <v>2</v>
      </c>
      <c r="C10" s="117" t="s">
        <v>95</v>
      </c>
      <c r="D10" s="114" t="s">
        <v>96</v>
      </c>
      <c r="E10" s="30" t="s">
        <v>31</v>
      </c>
      <c r="F10" s="11">
        <v>0</v>
      </c>
      <c r="G10" s="54"/>
      <c r="H10" s="106"/>
      <c r="I10" s="109"/>
      <c r="J10" s="51"/>
    </row>
    <row r="11" spans="1:11" ht="20.100000000000001" customHeight="1">
      <c r="A11" s="83"/>
      <c r="B11" s="88"/>
      <c r="C11" s="117"/>
      <c r="D11" s="114"/>
      <c r="E11" s="30" t="s">
        <v>34</v>
      </c>
      <c r="F11" s="11">
        <v>5</v>
      </c>
      <c r="G11" s="54"/>
      <c r="H11" s="106"/>
      <c r="I11" s="109"/>
      <c r="J11" s="51"/>
    </row>
    <row r="12" spans="1:11" ht="20.100000000000001" customHeight="1">
      <c r="A12" s="83"/>
      <c r="B12" s="88"/>
      <c r="C12" s="117"/>
      <c r="D12" s="114"/>
      <c r="E12" s="30" t="s">
        <v>35</v>
      </c>
      <c r="F12" s="11">
        <v>10</v>
      </c>
      <c r="G12" s="54"/>
      <c r="H12" s="106"/>
      <c r="I12" s="109"/>
      <c r="J12" s="51"/>
    </row>
    <row r="13" spans="1:11" ht="20.100000000000001" customHeight="1">
      <c r="A13" s="83"/>
      <c r="B13" s="88" t="s">
        <v>36</v>
      </c>
      <c r="C13" s="129" t="s">
        <v>37</v>
      </c>
      <c r="D13" s="114" t="s">
        <v>38</v>
      </c>
      <c r="E13" s="31" t="s">
        <v>39</v>
      </c>
      <c r="F13" s="11" t="s">
        <v>41</v>
      </c>
      <c r="G13" s="54"/>
      <c r="H13" s="106"/>
      <c r="I13" s="109"/>
      <c r="J13" s="51"/>
    </row>
    <row r="14" spans="1:11" ht="20.100000000000001" customHeight="1">
      <c r="A14" s="83"/>
      <c r="B14" s="88"/>
      <c r="C14" s="129"/>
      <c r="D14" s="114"/>
      <c r="E14" s="31" t="s">
        <v>40</v>
      </c>
      <c r="F14" s="11" t="s">
        <v>42</v>
      </c>
      <c r="G14" s="54"/>
      <c r="H14" s="106"/>
      <c r="I14" s="109"/>
      <c r="J14" s="51"/>
    </row>
    <row r="15" spans="1:11" ht="20.100000000000001" customHeight="1">
      <c r="A15" s="83"/>
      <c r="B15" s="88" t="s">
        <v>43</v>
      </c>
      <c r="C15" s="117" t="s">
        <v>44</v>
      </c>
      <c r="D15" s="114" t="s">
        <v>91</v>
      </c>
      <c r="E15" s="30" t="s">
        <v>45</v>
      </c>
      <c r="F15" s="11">
        <v>0</v>
      </c>
      <c r="G15" s="54"/>
      <c r="H15" s="106"/>
      <c r="I15" s="109"/>
      <c r="J15" s="51"/>
    </row>
    <row r="16" spans="1:11" ht="20.100000000000001" customHeight="1">
      <c r="A16" s="83"/>
      <c r="B16" s="88"/>
      <c r="C16" s="117"/>
      <c r="D16" s="114"/>
      <c r="E16" s="30" t="s">
        <v>46</v>
      </c>
      <c r="F16" s="11">
        <v>20</v>
      </c>
      <c r="G16" s="54"/>
      <c r="H16" s="106"/>
      <c r="I16" s="109"/>
      <c r="J16" s="51"/>
    </row>
    <row r="17" spans="1:10" ht="20.100000000000001" customHeight="1">
      <c r="A17" s="83"/>
      <c r="B17" s="88"/>
      <c r="C17" s="117"/>
      <c r="D17" s="114"/>
      <c r="E17" s="30" t="s">
        <v>47</v>
      </c>
      <c r="F17" s="11">
        <v>35</v>
      </c>
      <c r="G17" s="54"/>
      <c r="H17" s="106"/>
      <c r="I17" s="109"/>
      <c r="J17" s="51"/>
    </row>
    <row r="18" spans="1:10" ht="27.6" customHeight="1">
      <c r="A18" s="83"/>
      <c r="B18" s="88" t="s">
        <v>48</v>
      </c>
      <c r="C18" s="117" t="s">
        <v>49</v>
      </c>
      <c r="D18" s="114" t="s">
        <v>90</v>
      </c>
      <c r="E18" s="30" t="s">
        <v>50</v>
      </c>
      <c r="F18" s="11">
        <v>0</v>
      </c>
      <c r="G18" s="54"/>
      <c r="H18" s="106"/>
      <c r="I18" s="109"/>
      <c r="J18" s="51"/>
    </row>
    <row r="19" spans="1:10" ht="27.6" customHeight="1">
      <c r="A19" s="83"/>
      <c r="B19" s="88"/>
      <c r="C19" s="117"/>
      <c r="D19" s="114"/>
      <c r="E19" s="30" t="s">
        <v>51</v>
      </c>
      <c r="F19" s="11">
        <v>20</v>
      </c>
      <c r="G19" s="54"/>
      <c r="H19" s="106"/>
      <c r="I19" s="109"/>
      <c r="J19" s="51"/>
    </row>
    <row r="20" spans="1:10" ht="27.6" customHeight="1" thickBot="1">
      <c r="A20" s="84"/>
      <c r="B20" s="89"/>
      <c r="C20" s="118"/>
      <c r="D20" s="119"/>
      <c r="E20" s="32" t="s">
        <v>52</v>
      </c>
      <c r="F20" s="13">
        <v>35</v>
      </c>
      <c r="G20" s="55"/>
      <c r="H20" s="107"/>
      <c r="I20" s="110"/>
      <c r="J20" s="52"/>
    </row>
    <row r="21" spans="1:10" ht="20.100000000000001" customHeight="1">
      <c r="A21" s="82" t="s">
        <v>14</v>
      </c>
      <c r="B21" s="115" t="s">
        <v>98</v>
      </c>
      <c r="C21" s="115"/>
      <c r="D21" s="115"/>
      <c r="E21" s="115"/>
      <c r="F21" s="130" t="s">
        <v>4</v>
      </c>
      <c r="G21" s="53"/>
      <c r="H21" s="56">
        <f>G21</f>
        <v>0</v>
      </c>
      <c r="I21" s="59">
        <v>30</v>
      </c>
      <c r="J21" s="50">
        <f>H21*I21</f>
        <v>0</v>
      </c>
    </row>
    <row r="22" spans="1:10" ht="20.100000000000001" customHeight="1">
      <c r="A22" s="83"/>
      <c r="B22" s="116"/>
      <c r="C22" s="116"/>
      <c r="D22" s="116"/>
      <c r="E22" s="116"/>
      <c r="F22" s="131"/>
      <c r="G22" s="54"/>
      <c r="H22" s="57"/>
      <c r="I22" s="60"/>
      <c r="J22" s="51"/>
    </row>
    <row r="23" spans="1:10" ht="20.100000000000001" customHeight="1">
      <c r="A23" s="83"/>
      <c r="B23" s="116"/>
      <c r="C23" s="116"/>
      <c r="D23" s="116"/>
      <c r="E23" s="116"/>
      <c r="F23" s="131"/>
      <c r="G23" s="54"/>
      <c r="H23" s="57"/>
      <c r="I23" s="60"/>
      <c r="J23" s="51"/>
    </row>
    <row r="24" spans="1:10" ht="20.100000000000001" customHeight="1">
      <c r="A24" s="83"/>
      <c r="B24" s="116"/>
      <c r="C24" s="116"/>
      <c r="D24" s="116"/>
      <c r="E24" s="116"/>
      <c r="F24" s="131"/>
      <c r="G24" s="54"/>
      <c r="H24" s="57"/>
      <c r="I24" s="60"/>
      <c r="J24" s="51"/>
    </row>
    <row r="25" spans="1:10" ht="20.100000000000001" customHeight="1">
      <c r="A25" s="83"/>
      <c r="B25" s="116"/>
      <c r="C25" s="116"/>
      <c r="D25" s="116"/>
      <c r="E25" s="116"/>
      <c r="F25" s="131"/>
      <c r="G25" s="54"/>
      <c r="H25" s="57"/>
      <c r="I25" s="60"/>
      <c r="J25" s="51"/>
    </row>
    <row r="26" spans="1:10" ht="20.100000000000001" customHeight="1">
      <c r="A26" s="83"/>
      <c r="B26" s="116"/>
      <c r="C26" s="116"/>
      <c r="D26" s="116"/>
      <c r="E26" s="116"/>
      <c r="F26" s="131"/>
      <c r="G26" s="54"/>
      <c r="H26" s="57"/>
      <c r="I26" s="60"/>
      <c r="J26" s="51"/>
    </row>
    <row r="27" spans="1:10" ht="20.100000000000001" customHeight="1">
      <c r="A27" s="83"/>
      <c r="B27" s="140" t="s">
        <v>5</v>
      </c>
      <c r="C27" s="140"/>
      <c r="D27" s="140"/>
      <c r="E27" s="140"/>
      <c r="F27" s="140"/>
      <c r="G27" s="141"/>
      <c r="H27" s="57"/>
      <c r="I27" s="60"/>
      <c r="J27" s="51"/>
    </row>
    <row r="28" spans="1:10" ht="20.100000000000001" customHeight="1">
      <c r="A28" s="83"/>
      <c r="B28" s="140"/>
      <c r="C28" s="140"/>
      <c r="D28" s="140"/>
      <c r="E28" s="140"/>
      <c r="F28" s="140"/>
      <c r="G28" s="141"/>
      <c r="H28" s="57"/>
      <c r="I28" s="60"/>
      <c r="J28" s="51"/>
    </row>
    <row r="29" spans="1:10" ht="20.100000000000001" customHeight="1" thickBot="1">
      <c r="A29" s="84"/>
      <c r="B29" s="120" t="s">
        <v>89</v>
      </c>
      <c r="C29" s="120"/>
      <c r="D29" s="120"/>
      <c r="E29" s="120"/>
      <c r="F29" s="120"/>
      <c r="G29" s="121"/>
      <c r="H29" s="58"/>
      <c r="I29" s="61"/>
      <c r="J29" s="52"/>
    </row>
    <row r="30" spans="1:10" ht="80.099999999999994" customHeight="1" thickBot="1">
      <c r="A30" s="26" t="s">
        <v>53</v>
      </c>
      <c r="B30" s="111" t="s">
        <v>100</v>
      </c>
      <c r="C30" s="112"/>
      <c r="D30" s="103" t="s">
        <v>60</v>
      </c>
      <c r="E30" s="103"/>
      <c r="F30" s="28" t="s">
        <v>4</v>
      </c>
      <c r="G30" s="23"/>
      <c r="H30" s="27">
        <f>G30</f>
        <v>0</v>
      </c>
      <c r="I30" s="24">
        <v>19</v>
      </c>
      <c r="J30" s="25">
        <f>I30*H30</f>
        <v>0</v>
      </c>
    </row>
    <row r="31" spans="1:10" ht="20.100000000000001" customHeight="1">
      <c r="A31" s="82" t="s">
        <v>54</v>
      </c>
      <c r="B31" s="85" t="s">
        <v>55</v>
      </c>
      <c r="C31" s="113" t="s">
        <v>61</v>
      </c>
      <c r="D31" s="113" t="s">
        <v>92</v>
      </c>
      <c r="E31" s="29" t="s">
        <v>56</v>
      </c>
      <c r="F31" s="12">
        <v>10</v>
      </c>
      <c r="G31" s="53"/>
      <c r="H31" s="164">
        <f>G31+G35</f>
        <v>0</v>
      </c>
      <c r="I31" s="108">
        <v>25</v>
      </c>
      <c r="J31" s="50">
        <f>I31*((H31*0.6)+(H40*0.4))</f>
        <v>0</v>
      </c>
    </row>
    <row r="32" spans="1:10" ht="20.100000000000001" customHeight="1">
      <c r="A32" s="83"/>
      <c r="B32" s="86"/>
      <c r="C32" s="114"/>
      <c r="D32" s="114"/>
      <c r="E32" s="30" t="s">
        <v>57</v>
      </c>
      <c r="F32" s="11">
        <v>20</v>
      </c>
      <c r="G32" s="54"/>
      <c r="H32" s="165"/>
      <c r="I32" s="109"/>
      <c r="J32" s="51"/>
    </row>
    <row r="33" spans="1:10" ht="20.100000000000001" customHeight="1">
      <c r="A33" s="83"/>
      <c r="B33" s="86"/>
      <c r="C33" s="114"/>
      <c r="D33" s="114"/>
      <c r="E33" s="30" t="s">
        <v>58</v>
      </c>
      <c r="F33" s="11">
        <v>30</v>
      </c>
      <c r="G33" s="54"/>
      <c r="H33" s="165"/>
      <c r="I33" s="109"/>
      <c r="J33" s="51"/>
    </row>
    <row r="34" spans="1:10" ht="20.100000000000001" customHeight="1">
      <c r="A34" s="83"/>
      <c r="B34" s="86"/>
      <c r="C34" s="114"/>
      <c r="D34" s="114"/>
      <c r="E34" s="30" t="s">
        <v>59</v>
      </c>
      <c r="F34" s="11">
        <v>40</v>
      </c>
      <c r="G34" s="54"/>
      <c r="H34" s="165"/>
      <c r="I34" s="109"/>
      <c r="J34" s="51"/>
    </row>
    <row r="35" spans="1:10" ht="20.100000000000001" customHeight="1">
      <c r="A35" s="83"/>
      <c r="B35" s="86"/>
      <c r="C35" s="114"/>
      <c r="D35" s="153" t="s">
        <v>62</v>
      </c>
      <c r="E35" s="30" t="s">
        <v>56</v>
      </c>
      <c r="F35" s="11">
        <v>20</v>
      </c>
      <c r="G35" s="54"/>
      <c r="H35" s="165"/>
      <c r="I35" s="109"/>
      <c r="J35" s="51"/>
    </row>
    <row r="36" spans="1:10" ht="20.100000000000001" customHeight="1">
      <c r="A36" s="83"/>
      <c r="B36" s="86"/>
      <c r="C36" s="114"/>
      <c r="D36" s="153"/>
      <c r="E36" s="30" t="s">
        <v>57</v>
      </c>
      <c r="F36" s="11">
        <v>30</v>
      </c>
      <c r="G36" s="54"/>
      <c r="H36" s="165"/>
      <c r="I36" s="109"/>
      <c r="J36" s="51"/>
    </row>
    <row r="37" spans="1:10" ht="20.100000000000001" customHeight="1">
      <c r="A37" s="83"/>
      <c r="B37" s="86"/>
      <c r="C37" s="114"/>
      <c r="D37" s="153"/>
      <c r="E37" s="30" t="s">
        <v>58</v>
      </c>
      <c r="F37" s="11">
        <v>50</v>
      </c>
      <c r="G37" s="54"/>
      <c r="H37" s="165"/>
      <c r="I37" s="109"/>
      <c r="J37" s="51"/>
    </row>
    <row r="38" spans="1:10" ht="20.100000000000001" customHeight="1">
      <c r="A38" s="83"/>
      <c r="B38" s="86"/>
      <c r="C38" s="114"/>
      <c r="D38" s="153"/>
      <c r="E38" s="30" t="s">
        <v>59</v>
      </c>
      <c r="F38" s="11">
        <v>60</v>
      </c>
      <c r="G38" s="54"/>
      <c r="H38" s="165"/>
      <c r="I38" s="109"/>
      <c r="J38" s="51"/>
    </row>
    <row r="39" spans="1:10" ht="20.100000000000001" customHeight="1">
      <c r="A39" s="83"/>
      <c r="B39" s="140" t="s">
        <v>63</v>
      </c>
      <c r="C39" s="140"/>
      <c r="D39" s="140"/>
      <c r="E39" s="140"/>
      <c r="F39" s="140"/>
      <c r="G39" s="154"/>
      <c r="H39" s="165"/>
      <c r="I39" s="109"/>
      <c r="J39" s="51"/>
    </row>
    <row r="40" spans="1:10" ht="20.100000000000001" customHeight="1">
      <c r="A40" s="83"/>
      <c r="B40" s="88" t="s">
        <v>68</v>
      </c>
      <c r="C40" s="90" t="s">
        <v>69</v>
      </c>
      <c r="D40" s="114" t="s">
        <v>70</v>
      </c>
      <c r="E40" s="30" t="s">
        <v>99</v>
      </c>
      <c r="F40" s="11">
        <v>0</v>
      </c>
      <c r="G40" s="54"/>
      <c r="H40" s="165">
        <f>G40+G45</f>
        <v>0</v>
      </c>
      <c r="I40" s="109"/>
      <c r="J40" s="51"/>
    </row>
    <row r="41" spans="1:10" ht="20.100000000000001" customHeight="1">
      <c r="A41" s="83"/>
      <c r="B41" s="88"/>
      <c r="C41" s="90"/>
      <c r="D41" s="114"/>
      <c r="E41" s="30" t="s">
        <v>64</v>
      </c>
      <c r="F41" s="11">
        <v>20</v>
      </c>
      <c r="G41" s="54"/>
      <c r="H41" s="165"/>
      <c r="I41" s="109"/>
      <c r="J41" s="51"/>
    </row>
    <row r="42" spans="1:10" ht="20.100000000000001" customHeight="1">
      <c r="A42" s="83"/>
      <c r="B42" s="88"/>
      <c r="C42" s="91"/>
      <c r="D42" s="114"/>
      <c r="E42" s="30" t="s">
        <v>65</v>
      </c>
      <c r="F42" s="11">
        <v>40</v>
      </c>
      <c r="G42" s="54"/>
      <c r="H42" s="165"/>
      <c r="I42" s="109"/>
      <c r="J42" s="51"/>
    </row>
    <row r="43" spans="1:10" ht="20.100000000000001" customHeight="1">
      <c r="A43" s="83"/>
      <c r="B43" s="88"/>
      <c r="C43" s="91"/>
      <c r="D43" s="114"/>
      <c r="E43" s="30" t="s">
        <v>66</v>
      </c>
      <c r="F43" s="11">
        <v>60</v>
      </c>
      <c r="G43" s="54"/>
      <c r="H43" s="165"/>
      <c r="I43" s="109"/>
      <c r="J43" s="51"/>
    </row>
    <row r="44" spans="1:10" ht="20.100000000000001" customHeight="1">
      <c r="A44" s="83"/>
      <c r="B44" s="88"/>
      <c r="C44" s="91"/>
      <c r="D44" s="114"/>
      <c r="E44" s="30" t="s">
        <v>67</v>
      </c>
      <c r="F44" s="11">
        <v>80</v>
      </c>
      <c r="G44" s="54"/>
      <c r="H44" s="165"/>
      <c r="I44" s="109"/>
      <c r="J44" s="51"/>
    </row>
    <row r="45" spans="1:10" ht="20.100000000000001" customHeight="1">
      <c r="A45" s="83"/>
      <c r="B45" s="88"/>
      <c r="C45" s="91"/>
      <c r="D45" s="167" t="s">
        <v>71</v>
      </c>
      <c r="E45" s="30" t="s">
        <v>31</v>
      </c>
      <c r="F45" s="11">
        <v>0</v>
      </c>
      <c r="G45" s="54"/>
      <c r="H45" s="165"/>
      <c r="I45" s="109"/>
      <c r="J45" s="51"/>
    </row>
    <row r="46" spans="1:10" ht="20.100000000000001" customHeight="1" thickBot="1">
      <c r="A46" s="84"/>
      <c r="B46" s="89"/>
      <c r="C46" s="92"/>
      <c r="D46" s="168"/>
      <c r="E46" s="32" t="s">
        <v>3</v>
      </c>
      <c r="F46" s="13">
        <v>20</v>
      </c>
      <c r="G46" s="55"/>
      <c r="H46" s="166"/>
      <c r="I46" s="110"/>
      <c r="J46" s="52"/>
    </row>
    <row r="47" spans="1:10" ht="20.100000000000001" customHeight="1">
      <c r="A47" s="93" t="s">
        <v>72</v>
      </c>
      <c r="B47" s="96" t="s">
        <v>73</v>
      </c>
      <c r="C47" s="97"/>
      <c r="D47" s="102" t="s">
        <v>76</v>
      </c>
      <c r="E47" s="29" t="s">
        <v>31</v>
      </c>
      <c r="F47" s="33">
        <v>0</v>
      </c>
      <c r="G47" s="79"/>
      <c r="H47" s="56">
        <f>G47</f>
        <v>0</v>
      </c>
      <c r="I47" s="59">
        <v>5</v>
      </c>
      <c r="J47" s="76">
        <f>I47*H47</f>
        <v>0</v>
      </c>
    </row>
    <row r="48" spans="1:10" ht="20.100000000000001" customHeight="1">
      <c r="A48" s="94"/>
      <c r="B48" s="98"/>
      <c r="C48" s="99"/>
      <c r="D48" s="103"/>
      <c r="E48" s="30" t="s">
        <v>74</v>
      </c>
      <c r="F48" s="34">
        <v>70</v>
      </c>
      <c r="G48" s="80"/>
      <c r="H48" s="57"/>
      <c r="I48" s="60"/>
      <c r="J48" s="77"/>
    </row>
    <row r="49" spans="1:10" ht="20.100000000000001" customHeight="1" thickBot="1">
      <c r="A49" s="95"/>
      <c r="B49" s="100"/>
      <c r="C49" s="101"/>
      <c r="D49" s="104"/>
      <c r="E49" s="32" t="s">
        <v>75</v>
      </c>
      <c r="F49" s="35">
        <v>100</v>
      </c>
      <c r="G49" s="81"/>
      <c r="H49" s="58"/>
      <c r="I49" s="61"/>
      <c r="J49" s="78"/>
    </row>
    <row r="50" spans="1:10" ht="20.100000000000001" customHeight="1">
      <c r="A50" s="82" t="s">
        <v>77</v>
      </c>
      <c r="B50" s="85" t="s">
        <v>88</v>
      </c>
      <c r="C50" s="85"/>
      <c r="D50" s="113" t="s">
        <v>87</v>
      </c>
      <c r="E50" s="29" t="s">
        <v>78</v>
      </c>
      <c r="F50" s="12" t="s">
        <v>81</v>
      </c>
      <c r="G50" s="53"/>
      <c r="H50" s="105">
        <f>G50+G54</f>
        <v>0</v>
      </c>
      <c r="I50" s="108">
        <v>8</v>
      </c>
      <c r="J50" s="50">
        <f>I50*H50</f>
        <v>0</v>
      </c>
    </row>
    <row r="51" spans="1:10" ht="20.100000000000001" customHeight="1">
      <c r="A51" s="83"/>
      <c r="B51" s="86"/>
      <c r="C51" s="86"/>
      <c r="D51" s="114"/>
      <c r="E51" s="30" t="s">
        <v>79</v>
      </c>
      <c r="F51" s="11" t="s">
        <v>82</v>
      </c>
      <c r="G51" s="54"/>
      <c r="H51" s="106"/>
      <c r="I51" s="109"/>
      <c r="J51" s="51"/>
    </row>
    <row r="52" spans="1:10" ht="20.100000000000001" customHeight="1">
      <c r="A52" s="83"/>
      <c r="B52" s="86"/>
      <c r="C52" s="86"/>
      <c r="D52" s="114"/>
      <c r="E52" s="30" t="s">
        <v>34</v>
      </c>
      <c r="F52" s="11" t="s">
        <v>83</v>
      </c>
      <c r="G52" s="54"/>
      <c r="H52" s="106"/>
      <c r="I52" s="109"/>
      <c r="J52" s="51"/>
    </row>
    <row r="53" spans="1:10" ht="20.100000000000001" customHeight="1">
      <c r="A53" s="83"/>
      <c r="B53" s="86"/>
      <c r="C53" s="86"/>
      <c r="D53" s="114"/>
      <c r="E53" s="30" t="s">
        <v>80</v>
      </c>
      <c r="F53" s="11" t="s">
        <v>84</v>
      </c>
      <c r="G53" s="54"/>
      <c r="H53" s="106"/>
      <c r="I53" s="109"/>
      <c r="J53" s="51"/>
    </row>
    <row r="54" spans="1:10" ht="20.100000000000001" customHeight="1">
      <c r="A54" s="83"/>
      <c r="B54" s="86"/>
      <c r="C54" s="86"/>
      <c r="D54" s="114" t="s">
        <v>97</v>
      </c>
      <c r="E54" s="30" t="s">
        <v>31</v>
      </c>
      <c r="F54" s="11">
        <v>0</v>
      </c>
      <c r="G54" s="54"/>
      <c r="H54" s="106"/>
      <c r="I54" s="109"/>
      <c r="J54" s="51"/>
    </row>
    <row r="55" spans="1:10" ht="20.100000000000001" customHeight="1">
      <c r="A55" s="83"/>
      <c r="B55" s="86"/>
      <c r="C55" s="86"/>
      <c r="D55" s="114"/>
      <c r="E55" s="30" t="s">
        <v>85</v>
      </c>
      <c r="F55" s="11">
        <v>15</v>
      </c>
      <c r="G55" s="54"/>
      <c r="H55" s="106"/>
      <c r="I55" s="109"/>
      <c r="J55" s="51"/>
    </row>
    <row r="56" spans="1:10" ht="20.100000000000001" customHeight="1" thickBot="1">
      <c r="A56" s="84"/>
      <c r="B56" s="87"/>
      <c r="C56" s="87"/>
      <c r="D56" s="119"/>
      <c r="E56" s="36" t="s">
        <v>86</v>
      </c>
      <c r="F56" s="13">
        <v>30</v>
      </c>
      <c r="G56" s="55"/>
      <c r="H56" s="107"/>
      <c r="I56" s="110"/>
      <c r="J56" s="52"/>
    </row>
    <row r="57" spans="1:10" ht="20.100000000000001" customHeight="1">
      <c r="A57" s="47" t="s">
        <v>27</v>
      </c>
      <c r="B57" s="155" t="s">
        <v>93</v>
      </c>
      <c r="C57" s="156"/>
      <c r="D57" s="157"/>
      <c r="E57" s="37" t="s">
        <v>6</v>
      </c>
      <c r="F57" s="12">
        <v>0</v>
      </c>
      <c r="G57" s="53"/>
      <c r="H57" s="56">
        <f>G57</f>
        <v>0</v>
      </c>
      <c r="I57" s="59">
        <v>3</v>
      </c>
      <c r="J57" s="50">
        <f>H57*G57</f>
        <v>0</v>
      </c>
    </row>
    <row r="58" spans="1:10" ht="20.100000000000001" customHeight="1">
      <c r="A58" s="48"/>
      <c r="B58" s="158"/>
      <c r="C58" s="159"/>
      <c r="D58" s="160"/>
      <c r="E58" s="38" t="s">
        <v>7</v>
      </c>
      <c r="F58" s="11">
        <v>50</v>
      </c>
      <c r="G58" s="54"/>
      <c r="H58" s="57"/>
      <c r="I58" s="60"/>
      <c r="J58" s="51"/>
    </row>
    <row r="59" spans="1:10" ht="20.100000000000001" customHeight="1" thickBot="1">
      <c r="A59" s="49"/>
      <c r="B59" s="161"/>
      <c r="C59" s="162"/>
      <c r="D59" s="163"/>
      <c r="E59" s="39" t="s">
        <v>8</v>
      </c>
      <c r="F59" s="13">
        <v>100</v>
      </c>
      <c r="G59" s="55"/>
      <c r="H59" s="58"/>
      <c r="I59" s="61"/>
      <c r="J59" s="52"/>
    </row>
    <row r="60" spans="1:10" ht="53.25" customHeight="1">
      <c r="A60" s="62" t="s">
        <v>13</v>
      </c>
      <c r="B60" s="63"/>
      <c r="C60" s="63"/>
      <c r="D60" s="63"/>
      <c r="E60" s="63"/>
      <c r="F60" s="64"/>
      <c r="G60" s="65">
        <f>SUM(J8:J59)/100</f>
        <v>0</v>
      </c>
      <c r="H60" s="66"/>
      <c r="I60" s="66"/>
      <c r="J60" s="67"/>
    </row>
    <row r="61" spans="1:10" ht="53.25" customHeight="1" thickBot="1">
      <c r="A61" s="68" t="s">
        <v>12</v>
      </c>
      <c r="B61" s="69"/>
      <c r="C61" s="69"/>
      <c r="D61" s="69"/>
      <c r="E61" s="69"/>
      <c r="F61" s="70"/>
      <c r="G61" s="71" t="str" cm="1">
        <f t="array" ref="G61">_xlfn.IFS(AND(G60&lt;=100,G60&gt;=86),"1",AND(G60&lt;86,G60&gt;=71),"2",AND(G60&lt;71,G60&gt;=56),"3",G60&lt;56,"کمتر از حد نصاب")</f>
        <v>کمتر از حد نصاب</v>
      </c>
      <c r="H61" s="72"/>
      <c r="I61" s="72"/>
      <c r="J61" s="73"/>
    </row>
    <row r="62" spans="1:10" ht="15" thickBot="1">
      <c r="A62" s="6"/>
      <c r="B62" s="2"/>
      <c r="C62" s="5"/>
      <c r="F62" s="2"/>
    </row>
    <row r="63" spans="1:10" ht="18">
      <c r="A63" s="17" t="s">
        <v>15</v>
      </c>
      <c r="B63" s="74" t="s">
        <v>16</v>
      </c>
      <c r="C63" s="74"/>
      <c r="D63" s="74"/>
      <c r="E63" s="74"/>
      <c r="F63" s="74"/>
      <c r="G63" s="74"/>
      <c r="H63" s="74"/>
      <c r="I63" s="74"/>
      <c r="J63" s="75"/>
    </row>
    <row r="64" spans="1:10" ht="18">
      <c r="A64" s="18">
        <v>1</v>
      </c>
      <c r="B64" s="43" t="s">
        <v>104</v>
      </c>
      <c r="C64" s="43"/>
      <c r="D64" s="43"/>
      <c r="E64" s="43"/>
      <c r="F64" s="43"/>
      <c r="G64" s="43"/>
      <c r="H64" s="43"/>
      <c r="I64" s="43"/>
      <c r="J64" s="44"/>
    </row>
    <row r="65" spans="1:10" ht="18">
      <c r="A65" s="18">
        <v>2</v>
      </c>
      <c r="B65" s="43" t="s">
        <v>103</v>
      </c>
      <c r="C65" s="43"/>
      <c r="D65" s="43"/>
      <c r="E65" s="43"/>
      <c r="F65" s="43"/>
      <c r="G65" s="43"/>
      <c r="H65" s="43"/>
      <c r="I65" s="43"/>
      <c r="J65" s="44"/>
    </row>
    <row r="66" spans="1:10" ht="18">
      <c r="A66" s="18">
        <v>3</v>
      </c>
      <c r="B66" s="43" t="s">
        <v>102</v>
      </c>
      <c r="C66" s="43"/>
      <c r="D66" s="43"/>
      <c r="E66" s="43"/>
      <c r="F66" s="43"/>
      <c r="G66" s="43"/>
      <c r="H66" s="43"/>
      <c r="I66" s="43"/>
      <c r="J66" s="44"/>
    </row>
    <row r="67" spans="1:10" ht="18.75" thickBot="1">
      <c r="A67" s="19" t="s">
        <v>17</v>
      </c>
      <c r="B67" s="45" t="s">
        <v>101</v>
      </c>
      <c r="C67" s="45"/>
      <c r="D67" s="45"/>
      <c r="E67" s="45"/>
      <c r="F67" s="45"/>
      <c r="G67" s="45"/>
      <c r="H67" s="45"/>
      <c r="I67" s="45"/>
      <c r="J67" s="46"/>
    </row>
    <row r="68" spans="1:10">
      <c r="A68" s="6"/>
      <c r="B68" s="2"/>
      <c r="C68" s="5"/>
      <c r="F68" s="2"/>
    </row>
    <row r="69" spans="1:10">
      <c r="A69" s="6"/>
      <c r="B69" s="2"/>
      <c r="C69" s="5"/>
      <c r="F69" s="2"/>
    </row>
  </sheetData>
  <mergeCells count="94">
    <mergeCell ref="J31:J46"/>
    <mergeCell ref="D31:D34"/>
    <mergeCell ref="D35:D38"/>
    <mergeCell ref="B39:G39"/>
    <mergeCell ref="B57:D59"/>
    <mergeCell ref="H31:H39"/>
    <mergeCell ref="H40:H46"/>
    <mergeCell ref="G40:G44"/>
    <mergeCell ref="G45:G46"/>
    <mergeCell ref="I31:I46"/>
    <mergeCell ref="D50:D53"/>
    <mergeCell ref="D54:D56"/>
    <mergeCell ref="D40:D44"/>
    <mergeCell ref="D45:D46"/>
    <mergeCell ref="H47:H49"/>
    <mergeCell ref="I47:I49"/>
    <mergeCell ref="G1:J1"/>
    <mergeCell ref="G2:J2"/>
    <mergeCell ref="G3:J3"/>
    <mergeCell ref="J21:J29"/>
    <mergeCell ref="H21:H29"/>
    <mergeCell ref="I21:I29"/>
    <mergeCell ref="G15:G17"/>
    <mergeCell ref="G18:G20"/>
    <mergeCell ref="G21:G26"/>
    <mergeCell ref="B27:G28"/>
    <mergeCell ref="A1:B3"/>
    <mergeCell ref="E1:F1"/>
    <mergeCell ref="E2:F2"/>
    <mergeCell ref="E3:F3"/>
    <mergeCell ref="D7:D9"/>
    <mergeCell ref="C7:C9"/>
    <mergeCell ref="G31:G34"/>
    <mergeCell ref="A5:J5"/>
    <mergeCell ref="J7:J20"/>
    <mergeCell ref="A4:J4"/>
    <mergeCell ref="B13:B14"/>
    <mergeCell ref="C13:C14"/>
    <mergeCell ref="D13:D14"/>
    <mergeCell ref="G13:G14"/>
    <mergeCell ref="B15:B17"/>
    <mergeCell ref="C15:C17"/>
    <mergeCell ref="D15:D17"/>
    <mergeCell ref="F21:F26"/>
    <mergeCell ref="A6:E6"/>
    <mergeCell ref="I7:I20"/>
    <mergeCell ref="A7:A20"/>
    <mergeCell ref="H7:H20"/>
    <mergeCell ref="G7:G9"/>
    <mergeCell ref="B7:B9"/>
    <mergeCell ref="B10:B12"/>
    <mergeCell ref="C10:C12"/>
    <mergeCell ref="D10:D12"/>
    <mergeCell ref="G10:G12"/>
    <mergeCell ref="B18:B20"/>
    <mergeCell ref="C18:C20"/>
    <mergeCell ref="D18:D20"/>
    <mergeCell ref="A21:A29"/>
    <mergeCell ref="B29:G29"/>
    <mergeCell ref="D30:E30"/>
    <mergeCell ref="B30:C30"/>
    <mergeCell ref="B31:B38"/>
    <mergeCell ref="C31:C38"/>
    <mergeCell ref="B21:E26"/>
    <mergeCell ref="J47:J49"/>
    <mergeCell ref="G47:G49"/>
    <mergeCell ref="A50:A56"/>
    <mergeCell ref="B50:C56"/>
    <mergeCell ref="G35:G38"/>
    <mergeCell ref="B40:B46"/>
    <mergeCell ref="C40:C46"/>
    <mergeCell ref="A47:A49"/>
    <mergeCell ref="B47:C49"/>
    <mergeCell ref="D47:D49"/>
    <mergeCell ref="A31:A46"/>
    <mergeCell ref="J50:J56"/>
    <mergeCell ref="G50:G53"/>
    <mergeCell ref="G54:G56"/>
    <mergeCell ref="H50:H56"/>
    <mergeCell ref="I50:I56"/>
    <mergeCell ref="B66:J66"/>
    <mergeCell ref="B67:J67"/>
    <mergeCell ref="A57:A59"/>
    <mergeCell ref="J57:J59"/>
    <mergeCell ref="G57:G59"/>
    <mergeCell ref="H57:H59"/>
    <mergeCell ref="I57:I59"/>
    <mergeCell ref="A60:F60"/>
    <mergeCell ref="G60:J60"/>
    <mergeCell ref="A61:F61"/>
    <mergeCell ref="G61:J61"/>
    <mergeCell ref="B63:J63"/>
    <mergeCell ref="B64:J64"/>
    <mergeCell ref="B65:J65"/>
  </mergeCells>
  <phoneticPr fontId="2" type="noConversion"/>
  <dataValidations count="1">
    <dataValidation type="list" allowBlank="1" showInputMessage="1" showErrorMessage="1" sqref="G68:J1048576 A68:D1048576 K1:XFD1048576" xr:uid="{054C6811-DA7C-497A-B83A-6E8BBE849495}">
      <formula1>"false"</formula1>
    </dataValidation>
  </dataValidations>
  <printOptions horizontalCentered="1"/>
  <pageMargins left="0.7" right="0.7" top="0.5" bottom="0.5" header="0.3" footer="0.3"/>
  <pageSetup paperSize="9" scale="50" fitToHeight="0" orientation="portrait" r:id="rId1"/>
  <rowBreaks count="1" manualBreakCount="1">
    <brk id="5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کاربرگ‌ها</vt:lpstr>
      </vt:variant>
      <vt:variant>
        <vt:i4>1</vt:i4>
      </vt:variant>
      <vt:variant>
        <vt:lpstr>محدوده‌های نامگذاری شده</vt:lpstr>
      </vt:variant>
      <vt:variant>
        <vt:i4>1</vt:i4>
      </vt:variant>
    </vt:vector>
  </HeadingPairs>
  <TitlesOfParts>
    <vt:vector size="2" baseType="lpstr">
      <vt:lpstr>ارزیابی تامین کنندگان </vt:lpstr>
      <vt:lpstr>ارزیابی تامین کنندگان !ناحیه_چاپ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پیمان مرادپور طیبی</dc:creator>
  <cp:lastModifiedBy>پیمان مرادپور طیبی</cp:lastModifiedBy>
  <cp:lastPrinted>2025-07-14T06:25:38Z</cp:lastPrinted>
  <dcterms:created xsi:type="dcterms:W3CDTF">2025-07-08T10:42:29Z</dcterms:created>
  <dcterms:modified xsi:type="dcterms:W3CDTF">2025-10-11T09:52:31Z</dcterms:modified>
</cp:coreProperties>
</file>